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15300" windowHeight="1072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3" i="22" l="1"/>
  <c r="C48" i="7"/>
  <c r="C49" i="7"/>
  <c r="A15" i="22" l="1"/>
  <c r="B21" i="22" s="1"/>
  <c r="B22" i="22"/>
  <c r="D24" i="15" l="1"/>
  <c r="C24" i="6" l="1"/>
  <c r="B67" i="22" s="1"/>
  <c r="D56" i="15" l="1"/>
  <c r="D63" i="15" s="1"/>
  <c r="I26" i="5" l="1"/>
  <c r="C22" i="6"/>
  <c r="N30" i="15" l="1"/>
  <c r="N52" i="15" l="1"/>
  <c r="N63" i="15"/>
  <c r="N56" i="15" l="1"/>
  <c r="N58" i="15" l="1"/>
  <c r="B55" i="22" l="1"/>
  <c r="B27" i="22" l="1"/>
  <c r="A16" i="13"/>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<sst xmlns="http://schemas.openxmlformats.org/spreadsheetml/2006/main" count="1268" uniqueCount="439">
  <si>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</si>
  <si>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</si>
  <si>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</si>
  <si>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</si>
  <si>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</si>
  <si>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</si>
  <si>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</si>
  <si>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</si>
  <si>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</si>
  <si>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</si>
  <si>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</si>
  <si>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</si>
  <si>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</si>
  <si>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</si>
  <si>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</si>
  <si>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</si>
  <si>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</si>
  <si>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</si>
  <si>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</si>
  <si>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</si>
  <si>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</si>
  <si>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</si>
  <si>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</si>
  <si>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</si>
  <si>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</si>
  <si>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</si>
  <si>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</si>
  <si>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</si>
  <si>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</si>
  <si>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</si>
  <si>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</si>
  <si>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</si>
  <si>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</si>
  <si>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</si>
  <si>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</si>
  <si>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</si>
  <si>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</si>
  <si>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</si>
  <si>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</si>
  <si>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</si>
  <si>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</si>
  <si>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</si>
  <si>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</si>
  <si>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</si>
  <si>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</si>
  <si>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</si>
  <si>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</si>
  <si>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</si>
  <si>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</si>
  <si>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</si>
  <si>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</si>
  <si>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</si>
  <si>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</si>
  <si>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</si>
  <si>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</si>
  <si>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</si>
  <si>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</si>
  <si>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</si>
  <si>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</si>
  <si>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</si>
  <si>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</si>
  <si>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</si>
  <si>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</si>
  <si>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</si>
  <si>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</si>
  <si>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</si>
  <si>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</si>
  <si>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</si>
  <si>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</si>
  <si>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</si>
  <si>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</si>
  <si>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</si>
  <si>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</si>
  <si>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</si>
  <si>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</si>
  <si>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</si>
  <si>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</si>
  <si>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</si>
  <si>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</si>
  <si>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</si>
  <si>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</si>
  <si>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</si>
  <si>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</si>
  <si>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</si>
  <si>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</si>
  <si>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</si>
  <si>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</si>
  <si>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</si>
  <si>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</si>
  <si>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</si>
  <si>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</si>
  <si>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</si>
  <si>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</si>
  <si>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</si>
  <si>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</si>
  <si>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</si>
  <si>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</si>
  <si>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</si>
  <si>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</si>
  <si>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</si>
  <si>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</si>
  <si>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</si>
  <si>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</si>
  <si>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</si>
  <si>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</si>
  <si>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</si>
  <si>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</si>
  <si>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</si>
  <si>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</si>
  <si>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</si>
  <si>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</si>
  <si>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</si>
  <si>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</si>
  <si>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</si>
  <si>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</si>
  <si>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</si>
  <si>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</si>
  <si>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</si>
  <si>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</si>
  <si>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</si>
  <si>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</si>
  <si>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</si>
  <si>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</si>
  <si>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</si>
  <si>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</si>
  <si>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</si>
  <si>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</si>
  <si>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</si>
  <si>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</si>
  <si>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</si>
  <si>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</si>
  <si>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</si>
  <si>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</si>
  <si>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</si>
  <si>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</si>
  <si>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</si>
  <si>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</si>
  <si>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</si>
  <si>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</si>
  <si>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</si>
  <si>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</si>
  <si>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</si>
  <si>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</si>
  <si>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</si>
  <si>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</si>
  <si>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</si>
  <si>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</si>
  <si>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</si>
  <si>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</si>
  <si>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</si>
  <si>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</si>
  <si>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</si>
  <si>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</si>
  <si>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</si>
  <si>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</si>
  <si>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</si>
  <si>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</si>
  <si>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</si>
  <si>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</si>
  <si>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</si>
  <si>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</si>
  <si>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</si>
  <si>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</si>
  <si>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</si>
  <si>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</si>
  <si>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</si>
  <si>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</si>
  <si>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</si>
  <si>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</si>
  <si>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</si>
  <si>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</si>
  <si>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</si>
  <si>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</si>
  <si>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</si>
  <si>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</si>
  <si>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</si>
  <si>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</si>
  <si>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</si>
  <si>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</si>
  <si>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</si>
  <si>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</si>
  <si>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</si>
  <si>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</si>
  <si>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</si>
  <si>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</si>
  <si>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</si>
  <si>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</si>
  <si>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</si>
  <si>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</si>
  <si>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</si>
  <si>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</si>
  <si>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</si>
  <si>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</si>
  <si>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</si>
  <si>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</si>
  <si>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</si>
  <si>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</si>
  <si>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</si>
  <si>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</si>
  <si>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</si>
  <si>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</si>
  <si>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</si>
  <si>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</si>
  <si>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</si>
  <si>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</si>
  <si>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</si>
  <si>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</si>
  <si>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</si>
  <si>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</si>
  <si>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</si>
  <si>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</si>
  <si>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</si>
  <si>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</si>
  <si>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</si>
  <si>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</si>
  <si>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</si>
  <si>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</si>
  <si>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</si>
  <si>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</si>
  <si>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</si>
  <si>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</si>
  <si>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</si>
  <si>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</si>
  <si>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</si>
  <si>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</si>
  <si>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</si>
  <si>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</si>
  <si>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</si>
  <si>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</si>
  <si>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</si>
  <si>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</si>
  <si>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</si>
  <si>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</si>
  <si>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</si>
  <si>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</si>
  <si>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</si>
  <si>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</si>
  <si>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</si>
  <si>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</si>
  <si>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</si>
  <si>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</si>
  <si>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</si>
  <si>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</si>
  <si>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</si>
  <si>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</si>
  <si>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</si>
  <si>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</si>
  <si>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</si>
  <si>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</si>
  <si>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</si>
  <si>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</si>
  <si>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</si>
  <si>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</si>
  <si>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</si>
  <si>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</si>
  <si>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</si>
  <si>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</si>
  <si>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</si>
  <si>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</si>
  <si>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</si>
  <si>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</si>
  <si>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</si>
  <si>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</si>
  <si>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</si>
  <si>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</si>
  <si>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</si>
  <si>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</si>
  <si>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</si>
  <si>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</si>
  <si>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</si>
  <si>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</si>
  <si>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</si>
  <si>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</si>
  <si>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</si>
  <si>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</si>
  <si>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</si>
  <si>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</si>
  <si>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</si>
  <si>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</si>
  <si>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</si>
  <si>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</si>
  <si>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</si>
  <si>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</si>
  <si>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</si>
  <si>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</si>
  <si>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</si>
  <si>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</si>
  <si>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</si>
  <si>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</si>
  <si>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</si>
  <si>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</si>
  <si>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</si>
  <si>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</si>
  <si>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</si>
  <si>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</si>
  <si>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</si>
  <si>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</si>
  <si>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</si>
  <si>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</si>
  <si>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</si>
  <si>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</si>
  <si>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</si>
  <si>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</si>
  <si>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</si>
  <si>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</si>
  <si>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</si>
  <si>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</si>
  <si>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</si>
  <si>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</si>
  <si>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</si>
  <si>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</si>
  <si>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</si>
  <si>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</si>
  <si>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</si>
  <si>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</si>
  <si>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</si>
  <si>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</si>
  <si>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</si>
  <si>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</si>
  <si>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</si>
  <si>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</si>
  <si>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</si>
  <si>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</si>
  <si>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</si>
  <si>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</si>
  <si>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</si>
  <si>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</si>
  <si>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</si>
  <si>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</si>
  <si>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</si>
  <si>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</si>
  <si>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</si>
  <si>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</si>
  <si>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</si>
  <si>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</si>
  <si>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</si>
  <si>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</si>
  <si>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</si>
  <si>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</si>
  <si>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</si>
  <si>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</si>
  <si>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</si>
  <si>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</si>
  <si>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</si>
  <si>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</si>
  <si>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</si>
  <si>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</si>
  <si>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</si>
  <si>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</si>
  <si>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</si>
  <si>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</si>
  <si>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</si>
  <si>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</si>
  <si>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</si>
  <si>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</si>
  <si>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</si>
  <si>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</si>
  <si>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</si>
  <si>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</si>
  <si>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</si>
  <si>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</si>
  <si>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</si>
  <si>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</si>
  <si>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</si>
  <si>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</si>
  <si>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</si>
  <si>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</si>
  <si>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</si>
  <si>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</si>
  <si>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</si>
  <si>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</si>
  <si>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</si>
  <si>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</si>
  <si>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</si>
  <si>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</si>
  <si>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</si>
  <si>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</si>
  <si>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</si>
  <si>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</si>
  <si>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</si>
  <si>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</si>
  <si>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</si>
  <si>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</si>
  <si>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</si>
  <si>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</si>
  <si>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</si>
  <si>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</si>
  <si>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</si>
  <si>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</si>
  <si>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</si>
  <si>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</si>
  <si>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</si>
  <si>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</si>
  <si>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</si>
  <si>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</si>
  <si>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</si>
  <si>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</si>
  <si>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</si>
  <si>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</si>
  <si>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</si>
  <si>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</si>
  <si>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</si>
  <si>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</si>
  <si>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</si>
  <si>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</si>
  <si>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</si>
  <si>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</si>
  <si>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</si>
  <si>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</si>
  <si>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</si>
  <si>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</si>
  <si>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</si>
  <si>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</si>
  <si>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</si>
  <si>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Н/Д</t>
  </si>
  <si>
    <t>2026</t>
  </si>
  <si>
    <t>Технологическое присоединение энергопринимающих устройств потребителей максимальной мощностью до 15 кВт</t>
  </si>
  <si>
    <t>15 кВ</t>
  </si>
  <si>
    <t>6 месяцев</t>
  </si>
  <si>
    <t>Строительство ВЛИ-0,4 кВ</t>
  </si>
  <si>
    <t>Условия по договору выполнены</t>
  </si>
  <si>
    <t>Факт 2024 г.</t>
  </si>
  <si>
    <t>2025 год</t>
  </si>
  <si>
    <t>2026 год</t>
  </si>
  <si>
    <t>2027 год</t>
  </si>
  <si>
    <t>2028 год</t>
  </si>
  <si>
    <t>2029 год</t>
  </si>
  <si>
    <t>по состоянию на 01.01.2025</t>
  </si>
  <si>
    <t>Q_Ап_25_ЛК15_017753</t>
  </si>
  <si>
    <t>Электроснабжение ЭПУ потребителей в соответствии с договором на ТП № 1-32-25-0259, г. Апшеронск</t>
  </si>
  <si>
    <t xml:space="preserve"> г. Апшеронск</t>
  </si>
  <si>
    <t>ВЛИ-0,4 кВ проводом марки СИП-2А 3х50+1х54,6мм2 протяженность по трассе 0,134 км</t>
  </si>
  <si>
    <t>№1-32-25-0259</t>
  </si>
  <si>
    <t>Краснодарский край, Апшеронский р-н, г Апшеронск, ул Ковыльная, дом № 19, кадастровый номер 23:02:0209000:1320</t>
  </si>
  <si>
    <t xml:space="preserve"> ЭПУ расположенное на земельном 
участке для индивидуального жилищного строительства</t>
  </si>
  <si>
    <t xml:space="preserve"> Точка присоединения: коммутационный аппарат от проектируемой ЛЭП-0,4 кВ, ТП-330А "фидер 
№ 1" (ПС Апшеронская, Г-1) не далее 15 м во внешнюю сторону от границы участка заявителя. 
"фидер № 3" (ПС 35/6 Х-2 "Хадыженская", Ф-24не далее 15 м во внешнюю сторону от границы участка 
заявителя. </t>
  </si>
  <si>
    <t>ВЛИ-0,4 кВ от проектируемой ВЛИ-0,4, ТП-330 "А"  Ф-1</t>
  </si>
  <si>
    <t>СИП- 3х50+1х54,6 мм2.</t>
  </si>
  <si>
    <t>Год ввода в эксплуатацию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</si>
</sst>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6">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0" fontId="38" fillId="26"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11" fillId="0" borderId="0" xfId="40" applyFont="1"/>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10" xfId="40" applyFont="1" applyFill="1" applyBorder="1" applyAlignment="1">
      <alignment horizontal="center" vertical="center"/>
    </xf>
    <xf numFmtId="0" fontId="40" fillId="0" borderId="0" xfId="40" applyFont="1" applyFill="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22"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8" t="s">
        <v>410</v>
      </c>
      <c r="B5" s="198"/>
      <c r="C5" s="198"/>
      <c r="D5" s="91"/>
      <c r="E5" s="75"/>
      <c r="F5" s="75"/>
      <c r="G5" s="75"/>
      <c r="H5" s="75"/>
      <c r="I5" s="75"/>
      <c r="J5" s="75"/>
    </row>
    <row r="6" spans="1:22" s="90" customFormat="1" ht="18.75" x14ac:dyDescent="0.25">
      <c r="A6" s="117"/>
      <c r="D6" s="91"/>
      <c r="H6" s="79"/>
    </row>
    <row r="7" spans="1:22" s="90" customFormat="1" ht="18.75" x14ac:dyDescent="0.25">
      <c r="A7" s="202" t="s">
        <v>7</v>
      </c>
      <c r="B7" s="202"/>
      <c r="C7" s="20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8" t="s">
        <v>406</v>
      </c>
      <c r="B9" s="198"/>
      <c r="C9" s="198"/>
      <c r="D9" s="91"/>
      <c r="E9" s="82"/>
      <c r="F9" s="82"/>
      <c r="G9" s="82"/>
      <c r="H9" s="82"/>
      <c r="I9" s="80"/>
      <c r="J9" s="80"/>
      <c r="K9" s="80"/>
      <c r="L9" s="80"/>
      <c r="M9" s="80"/>
      <c r="N9" s="80"/>
      <c r="O9" s="80"/>
      <c r="P9" s="80"/>
      <c r="Q9" s="80"/>
      <c r="R9" s="80"/>
      <c r="S9" s="80"/>
      <c r="T9" s="80"/>
      <c r="U9" s="80"/>
      <c r="V9" s="80"/>
    </row>
    <row r="10" spans="1:22" s="90" customFormat="1" ht="18.75" x14ac:dyDescent="0.25">
      <c r="A10" s="199" t="s">
        <v>6</v>
      </c>
      <c r="B10" s="199"/>
      <c r="C10" s="19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203" t="s">
        <v>428</v>
      </c>
      <c r="B12" s="203"/>
      <c r="C12" s="20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9" t="s">
        <v>5</v>
      </c>
      <c r="B13" s="199"/>
      <c r="C13" s="19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204" t="s">
        <v>429</v>
      </c>
      <c r="B15" s="205"/>
      <c r="C15" s="20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9" t="s">
        <v>3</v>
      </c>
      <c r="B16" s="199"/>
      <c r="C16" s="19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200" t="s">
        <v>359</v>
      </c>
      <c r="B18" s="201"/>
      <c r="C18" s="20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416</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95"/>
      <c r="B24" s="196"/>
      <c r="C24" s="19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430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95"/>
      <c r="B39" s="196"/>
      <c r="C39" s="19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2" t="s">
        <v>431</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95"/>
      <c r="B47" s="196"/>
      <c r="C47" s="19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'5.2. Паспорт фин осв ввод'!D27</f>
        <v>0.4559028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'5.2. Паспорт фин осв ввод'!D30</f>
        <v>0.37991900000000001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6"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8"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row>
    <row r="5" spans="1:28" s="11" customFormat="1" ht="15.75" x14ac:dyDescent="0.2">
      <c r="A5" s="16"/>
    </row>
    <row r="6" spans="1:28" s="11" customFormat="1" ht="18.75" x14ac:dyDescent="0.2">
      <c r="A6" s="206" t="s">
        <v>7</v>
      </c>
      <c r="B6" s="206"/>
      <c r="C6" s="206"/>
      <c r="D6" s="206"/>
      <c r="E6" s="206"/>
      <c r="F6" s="206"/>
      <c r="G6" s="206"/>
      <c r="H6" s="206"/>
      <c r="I6" s="206"/>
      <c r="J6" s="206"/>
      <c r="K6" s="206"/>
      <c r="L6" s="206"/>
      <c r="M6" s="206"/>
      <c r="N6" s="206"/>
      <c r="O6" s="206"/>
      <c r="P6" s="206"/>
      <c r="Q6" s="206"/>
      <c r="R6" s="206"/>
      <c r="S6" s="206"/>
      <c r="T6" s="12"/>
      <c r="U6" s="12"/>
      <c r="V6" s="12"/>
      <c r="W6" s="12"/>
      <c r="X6" s="12"/>
      <c r="Y6" s="12"/>
      <c r="Z6" s="12"/>
      <c r="AA6" s="12"/>
      <c r="AB6" s="12"/>
    </row>
    <row r="7" spans="1:28" s="11" customFormat="1" ht="18.75" x14ac:dyDescent="0.2">
      <c r="A7" s="206"/>
      <c r="B7" s="206"/>
      <c r="C7" s="206"/>
      <c r="D7" s="206"/>
      <c r="E7" s="206"/>
      <c r="F7" s="206"/>
      <c r="G7" s="206"/>
      <c r="H7" s="206"/>
      <c r="I7" s="206"/>
      <c r="J7" s="206"/>
      <c r="K7" s="206"/>
      <c r="L7" s="206"/>
      <c r="M7" s="206"/>
      <c r="N7" s="206"/>
      <c r="O7" s="206"/>
      <c r="P7" s="206"/>
      <c r="Q7" s="206"/>
      <c r="R7" s="206"/>
      <c r="S7" s="206"/>
      <c r="T7" s="12"/>
      <c r="U7" s="12"/>
      <c r="V7" s="12"/>
      <c r="W7" s="12"/>
      <c r="X7" s="12"/>
      <c r="Y7" s="12"/>
      <c r="Z7" s="12"/>
      <c r="AA7" s="12"/>
      <c r="AB7" s="12"/>
    </row>
    <row r="8" spans="1:28" s="11" customFormat="1" ht="18.75" x14ac:dyDescent="0.2">
      <c r="A8" s="206" t="str">
        <f>'1. паспорт местоположение'!A9:C9</f>
        <v>АО "Электросети Кубани" "Апшеронскэлектросеть"</v>
      </c>
      <c r="B8" s="206"/>
      <c r="C8" s="206"/>
      <c r="D8" s="206"/>
      <c r="E8" s="206"/>
      <c r="F8" s="206"/>
      <c r="G8" s="206"/>
      <c r="H8" s="206"/>
      <c r="I8" s="206"/>
      <c r="J8" s="206"/>
      <c r="K8" s="206"/>
      <c r="L8" s="206"/>
      <c r="M8" s="206"/>
      <c r="N8" s="206"/>
      <c r="O8" s="206"/>
      <c r="P8" s="206"/>
      <c r="Q8" s="206"/>
      <c r="R8" s="206"/>
      <c r="S8" s="206"/>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06"/>
      <c r="B10" s="206"/>
      <c r="C10" s="206"/>
      <c r="D10" s="206"/>
      <c r="E10" s="206"/>
      <c r="F10" s="206"/>
      <c r="G10" s="206"/>
      <c r="H10" s="206"/>
      <c r="I10" s="206"/>
      <c r="J10" s="206"/>
      <c r="K10" s="206"/>
      <c r="L10" s="206"/>
      <c r="M10" s="206"/>
      <c r="N10" s="206"/>
      <c r="O10" s="206"/>
      <c r="P10" s="206"/>
      <c r="Q10" s="206"/>
      <c r="R10" s="206"/>
      <c r="S10" s="206"/>
      <c r="T10" s="12"/>
      <c r="U10" s="12"/>
      <c r="V10" s="12"/>
      <c r="W10" s="12"/>
      <c r="X10" s="12"/>
      <c r="Y10" s="12"/>
      <c r="Z10" s="12"/>
      <c r="AA10" s="12"/>
      <c r="AB10" s="12"/>
    </row>
    <row r="11" spans="1:28" s="11" customFormat="1" ht="18.75" x14ac:dyDescent="0.2">
      <c r="A11" s="210" t="str">
        <f>'1. паспорт местоположение'!A12:C12</f>
        <v>Q_Ап_25_ЛК15_017753</v>
      </c>
      <c r="B11" s="210"/>
      <c r="C11" s="210"/>
      <c r="D11" s="210"/>
      <c r="E11" s="210"/>
      <c r="F11" s="210"/>
      <c r="G11" s="210"/>
      <c r="H11" s="210"/>
      <c r="I11" s="210"/>
      <c r="J11" s="210"/>
      <c r="K11" s="210"/>
      <c r="L11" s="210"/>
      <c r="M11" s="210"/>
      <c r="N11" s="210"/>
      <c r="O11" s="210"/>
      <c r="P11" s="210"/>
      <c r="Q11" s="210"/>
      <c r="R11" s="210"/>
      <c r="S11" s="210"/>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8.75" x14ac:dyDescent="0.2">
      <c r="A14" s="210" t="str">
        <f>'1. паспорт местоположение'!A15:C15</f>
        <v>Электроснабжение ЭПУ потребителей в соответствии с договором на ТП № 1-32-25-0259, г. Апшеронск</v>
      </c>
      <c r="B14" s="210"/>
      <c r="C14" s="210"/>
      <c r="D14" s="210"/>
      <c r="E14" s="210"/>
      <c r="F14" s="210"/>
      <c r="G14" s="210"/>
      <c r="H14" s="210"/>
      <c r="I14" s="210"/>
      <c r="J14" s="210"/>
      <c r="K14" s="210"/>
      <c r="L14" s="210"/>
      <c r="M14" s="210"/>
      <c r="N14" s="210"/>
      <c r="O14" s="210"/>
      <c r="P14" s="210"/>
      <c r="Q14" s="210"/>
      <c r="R14" s="210"/>
      <c r="S14" s="210"/>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13" t="s">
        <v>339</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7" t="s">
        <v>2</v>
      </c>
      <c r="B19" s="207" t="s">
        <v>94</v>
      </c>
      <c r="C19" s="214" t="s">
        <v>233</v>
      </c>
      <c r="D19" s="207" t="s">
        <v>232</v>
      </c>
      <c r="E19" s="207" t="s">
        <v>93</v>
      </c>
      <c r="F19" s="207" t="s">
        <v>92</v>
      </c>
      <c r="G19" s="207" t="s">
        <v>228</v>
      </c>
      <c r="H19" s="207" t="s">
        <v>91</v>
      </c>
      <c r="I19" s="207" t="s">
        <v>90</v>
      </c>
      <c r="J19" s="207" t="s">
        <v>89</v>
      </c>
      <c r="K19" s="207" t="s">
        <v>88</v>
      </c>
      <c r="L19" s="207" t="s">
        <v>87</v>
      </c>
      <c r="M19" s="207" t="s">
        <v>86</v>
      </c>
      <c r="N19" s="207" t="s">
        <v>85</v>
      </c>
      <c r="O19" s="207" t="s">
        <v>84</v>
      </c>
      <c r="P19" s="207" t="s">
        <v>83</v>
      </c>
      <c r="Q19" s="207" t="s">
        <v>231</v>
      </c>
      <c r="R19" s="207"/>
      <c r="S19" s="216" t="s">
        <v>333</v>
      </c>
      <c r="T19" s="4"/>
      <c r="U19" s="4"/>
      <c r="V19" s="4"/>
      <c r="W19" s="4"/>
      <c r="X19" s="4"/>
      <c r="Y19" s="4"/>
    </row>
    <row r="20" spans="1:28" s="3" customFormat="1" ht="180.75" customHeight="1" x14ac:dyDescent="0.2">
      <c r="A20" s="207"/>
      <c r="B20" s="207"/>
      <c r="C20" s="215"/>
      <c r="D20" s="207"/>
      <c r="E20" s="207"/>
      <c r="F20" s="207"/>
      <c r="G20" s="207"/>
      <c r="H20" s="207"/>
      <c r="I20" s="207"/>
      <c r="J20" s="207"/>
      <c r="K20" s="207"/>
      <c r="L20" s="207"/>
      <c r="M20" s="207"/>
      <c r="N20" s="207"/>
      <c r="O20" s="207"/>
      <c r="P20" s="207"/>
      <c r="Q20" s="34" t="s">
        <v>229</v>
      </c>
      <c r="R20" s="35" t="s">
        <v>230</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10.25" x14ac:dyDescent="0.25">
      <c r="A22" s="36">
        <v>1</v>
      </c>
      <c r="B22" s="36" t="s">
        <v>432</v>
      </c>
      <c r="C22" s="36" t="s">
        <v>375</v>
      </c>
      <c r="D22" s="36" t="s">
        <v>420</v>
      </c>
      <c r="E22" s="180" t="s">
        <v>433</v>
      </c>
      <c r="F22" s="180" t="s">
        <v>434</v>
      </c>
      <c r="G22" s="183" t="s">
        <v>435</v>
      </c>
      <c r="H22" s="36">
        <v>5.0000000000000001E-3</v>
      </c>
      <c r="I22" s="36" t="s">
        <v>375</v>
      </c>
      <c r="J22" s="180">
        <v>5.0000000000000001E-3</v>
      </c>
      <c r="K22" s="36">
        <v>0.4</v>
      </c>
      <c r="L22" s="36">
        <v>3</v>
      </c>
      <c r="M22" s="36" t="s">
        <v>375</v>
      </c>
      <c r="N22" s="36" t="s">
        <v>375</v>
      </c>
      <c r="O22" s="36" t="s">
        <v>375</v>
      </c>
      <c r="P22" s="36" t="s">
        <v>375</v>
      </c>
      <c r="Q22" s="36" t="s">
        <v>375</v>
      </c>
      <c r="R22" s="36" t="s">
        <v>375</v>
      </c>
      <c r="S22" s="70">
        <v>3.125E-2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8" t="str">
        <f>'1. паспорт местоположение'!A5:C5</f>
        <v>Год раскрытия информации: 2026 год</v>
      </c>
      <c r="B6" s="198"/>
      <c r="C6" s="198"/>
      <c r="D6" s="198"/>
      <c r="E6" s="198"/>
      <c r="F6" s="198"/>
      <c r="G6" s="198"/>
      <c r="H6" s="198"/>
      <c r="I6" s="198"/>
      <c r="J6" s="198"/>
      <c r="K6" s="198"/>
      <c r="L6" s="198"/>
      <c r="M6" s="198"/>
      <c r="N6" s="198"/>
      <c r="O6" s="198"/>
      <c r="P6" s="198"/>
      <c r="Q6" s="198"/>
      <c r="R6" s="198"/>
      <c r="S6" s="198"/>
      <c r="T6" s="198"/>
    </row>
    <row r="7" spans="1:20" s="11" customFormat="1" x14ac:dyDescent="0.2">
      <c r="A7" s="16"/>
      <c r="H7" s="15"/>
    </row>
    <row r="8" spans="1:20" s="11" customFormat="1" ht="18.75" x14ac:dyDescent="0.2">
      <c r="A8" s="206" t="s">
        <v>7</v>
      </c>
      <c r="B8" s="206"/>
      <c r="C8" s="206"/>
      <c r="D8" s="206"/>
      <c r="E8" s="206"/>
      <c r="F8" s="206"/>
      <c r="G8" s="206"/>
      <c r="H8" s="206"/>
      <c r="I8" s="206"/>
      <c r="J8" s="206"/>
      <c r="K8" s="206"/>
      <c r="L8" s="206"/>
      <c r="M8" s="206"/>
      <c r="N8" s="206"/>
      <c r="O8" s="206"/>
      <c r="P8" s="206"/>
      <c r="Q8" s="206"/>
      <c r="R8" s="206"/>
      <c r="S8" s="206"/>
      <c r="T8" s="206"/>
    </row>
    <row r="9" spans="1:20" s="11"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1" customFormat="1" ht="18.75" customHeight="1" x14ac:dyDescent="0.2">
      <c r="A10" s="206" t="str">
        <f>'1. паспорт местоположение'!A9:C9</f>
        <v>АО "Электросети Кубани" "Апшеронскэлектросеть"</v>
      </c>
      <c r="B10" s="206"/>
      <c r="C10" s="206"/>
      <c r="D10" s="206"/>
      <c r="E10" s="206"/>
      <c r="F10" s="206"/>
      <c r="G10" s="206"/>
      <c r="H10" s="206"/>
      <c r="I10" s="206"/>
      <c r="J10" s="206"/>
      <c r="K10" s="206"/>
      <c r="L10" s="206"/>
      <c r="M10" s="206"/>
      <c r="N10" s="206"/>
      <c r="O10" s="206"/>
      <c r="P10" s="206"/>
      <c r="Q10" s="206"/>
      <c r="R10" s="206"/>
      <c r="S10" s="206"/>
      <c r="T10" s="206"/>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1" customFormat="1" ht="18.75" customHeight="1" x14ac:dyDescent="0.2">
      <c r="A13" s="210" t="str">
        <f>'1. паспорт местоположение'!A12:C12</f>
        <v>Q_Ап_25_ЛК15_017753</v>
      </c>
      <c r="B13" s="210"/>
      <c r="C13" s="210"/>
      <c r="D13" s="210"/>
      <c r="E13" s="210"/>
      <c r="F13" s="210"/>
      <c r="G13" s="210"/>
      <c r="H13" s="210"/>
      <c r="I13" s="210"/>
      <c r="J13" s="210"/>
      <c r="K13" s="210"/>
      <c r="L13" s="210"/>
      <c r="M13" s="210"/>
      <c r="N13" s="210"/>
      <c r="O13" s="210"/>
      <c r="P13" s="210"/>
      <c r="Q13" s="210"/>
      <c r="R13" s="210"/>
      <c r="S13" s="210"/>
      <c r="T13" s="210"/>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18.75" x14ac:dyDescent="0.2">
      <c r="A16" s="210" t="str">
        <f>'1. паспорт местоположение'!A15:C15</f>
        <v>Электроснабжение ЭПУ потребителей в соответствии с договором на ТП № 1-32-25-0259, г. Апшеронск</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10" t="s">
        <v>343</v>
      </c>
      <c r="B19" s="210"/>
      <c r="C19" s="210"/>
      <c r="D19" s="210"/>
      <c r="E19" s="210"/>
      <c r="F19" s="210"/>
      <c r="G19" s="210"/>
      <c r="H19" s="210"/>
      <c r="I19" s="210"/>
      <c r="J19" s="210"/>
      <c r="K19" s="210"/>
      <c r="L19" s="210"/>
      <c r="M19" s="210"/>
      <c r="N19" s="210"/>
      <c r="O19" s="210"/>
      <c r="P19" s="210"/>
      <c r="Q19" s="210"/>
      <c r="R19" s="210"/>
      <c r="S19" s="210"/>
      <c r="T19" s="210"/>
    </row>
    <row r="20" spans="1:113" s="4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2</v>
      </c>
      <c r="B21" s="220" t="s">
        <v>211</v>
      </c>
      <c r="C21" s="221"/>
      <c r="D21" s="224" t="s">
        <v>106</v>
      </c>
      <c r="E21" s="220" t="s">
        <v>366</v>
      </c>
      <c r="F21" s="221"/>
      <c r="G21" s="220" t="s">
        <v>222</v>
      </c>
      <c r="H21" s="221"/>
      <c r="I21" s="220" t="s">
        <v>105</v>
      </c>
      <c r="J21" s="221"/>
      <c r="K21" s="224" t="s">
        <v>104</v>
      </c>
      <c r="L21" s="220" t="s">
        <v>103</v>
      </c>
      <c r="M21" s="221"/>
      <c r="N21" s="220" t="s">
        <v>363</v>
      </c>
      <c r="O21" s="221"/>
      <c r="P21" s="224" t="s">
        <v>102</v>
      </c>
      <c r="Q21" s="217" t="s">
        <v>101</v>
      </c>
      <c r="R21" s="218"/>
      <c r="S21" s="217" t="s">
        <v>100</v>
      </c>
      <c r="T21" s="219"/>
    </row>
    <row r="22" spans="1:113" ht="204.75" customHeight="1" x14ac:dyDescent="0.25">
      <c r="A22" s="229"/>
      <c r="B22" s="222"/>
      <c r="C22" s="223"/>
      <c r="D22" s="226"/>
      <c r="E22" s="222"/>
      <c r="F22" s="223"/>
      <c r="G22" s="222"/>
      <c r="H22" s="223"/>
      <c r="I22" s="222"/>
      <c r="J22" s="223"/>
      <c r="K22" s="225"/>
      <c r="L22" s="222"/>
      <c r="M22" s="223"/>
      <c r="N22" s="222"/>
      <c r="O22" s="223"/>
      <c r="P22" s="225"/>
      <c r="Q22" s="58" t="s">
        <v>99</v>
      </c>
      <c r="R22" s="58" t="s">
        <v>342</v>
      </c>
      <c r="S22" s="58" t="s">
        <v>98</v>
      </c>
      <c r="T22" s="58" t="s">
        <v>97</v>
      </c>
    </row>
    <row r="23" spans="1:113" ht="51.75" customHeight="1" x14ac:dyDescent="0.25">
      <c r="A23" s="230"/>
      <c r="B23" s="72" t="s">
        <v>95</v>
      </c>
      <c r="C23" s="72" t="s">
        <v>96</v>
      </c>
      <c r="D23" s="22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0" zoomScale="70" zoomScaleSheetLayoutView="70" workbookViewId="0">
      <selection activeCell="K44" sqref="K44"/>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6" t="s">
        <v>7</v>
      </c>
      <c r="F7" s="206"/>
      <c r="G7" s="206"/>
      <c r="H7" s="206"/>
      <c r="I7" s="206"/>
      <c r="J7" s="206"/>
      <c r="K7" s="206"/>
      <c r="L7" s="206"/>
      <c r="M7" s="206"/>
      <c r="N7" s="206"/>
      <c r="O7" s="206"/>
      <c r="P7" s="206"/>
      <c r="Q7" s="206"/>
      <c r="R7" s="206"/>
      <c r="S7" s="206"/>
      <c r="T7" s="206"/>
      <c r="U7" s="206"/>
      <c r="V7" s="206"/>
      <c r="W7" s="206"/>
      <c r="X7" s="206"/>
      <c r="Y7" s="2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8" t="str">
        <f>'1. паспорт местоположение'!A9:C9</f>
        <v>АО "Электросети Кубани" "Апшеронскэлектросеть"</v>
      </c>
      <c r="B9" s="198"/>
      <c r="C9" s="198"/>
      <c r="D9" s="198"/>
      <c r="E9" s="198" t="e">
        <f>'1. паспорт местоположение'!A9:C9</f>
        <v>#VALUE!</v>
      </c>
      <c r="F9" s="198"/>
      <c r="G9" s="198"/>
      <c r="H9" s="198"/>
      <c r="I9" s="198"/>
      <c r="J9" s="198"/>
      <c r="K9" s="198"/>
      <c r="L9" s="198"/>
      <c r="M9" s="198"/>
      <c r="N9" s="198"/>
      <c r="O9" s="198"/>
      <c r="P9" s="198"/>
      <c r="Q9" s="198"/>
      <c r="R9" s="198"/>
      <c r="S9" s="198"/>
      <c r="T9" s="198"/>
      <c r="U9" s="198"/>
      <c r="V9" s="198"/>
      <c r="W9" s="198"/>
      <c r="X9" s="198"/>
      <c r="Y9" s="198"/>
      <c r="Z9" s="198"/>
      <c r="AA9" s="198"/>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Q_Ап_25_ЛК15_017753</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1-32-25-0259, г. Апшеронск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345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4" customFormat="1" ht="21" customHeight="1" x14ac:dyDescent="0.25"/>
    <row r="21" spans="1:27" ht="15.75" customHeight="1" x14ac:dyDescent="0.25">
      <c r="A21" s="232" t="s">
        <v>2</v>
      </c>
      <c r="B21" s="234" t="s">
        <v>349</v>
      </c>
      <c r="C21" s="235"/>
      <c r="D21" s="234" t="s">
        <v>351</v>
      </c>
      <c r="E21" s="235"/>
      <c r="F21" s="217" t="s">
        <v>88</v>
      </c>
      <c r="G21" s="219"/>
      <c r="H21" s="219"/>
      <c r="I21" s="218"/>
      <c r="J21" s="232" t="s">
        <v>352</v>
      </c>
      <c r="K21" s="234" t="s">
        <v>353</v>
      </c>
      <c r="L21" s="235"/>
      <c r="M21" s="234" t="s">
        <v>354</v>
      </c>
      <c r="N21" s="235"/>
      <c r="O21" s="234" t="s">
        <v>344</v>
      </c>
      <c r="P21" s="235"/>
      <c r="Q21" s="234" t="s">
        <v>111</v>
      </c>
      <c r="R21" s="235"/>
      <c r="S21" s="232" t="s">
        <v>110</v>
      </c>
      <c r="T21" s="232" t="s">
        <v>355</v>
      </c>
      <c r="U21" s="232" t="s">
        <v>350</v>
      </c>
      <c r="V21" s="234" t="s">
        <v>109</v>
      </c>
      <c r="W21" s="235"/>
      <c r="X21" s="217" t="s">
        <v>101</v>
      </c>
      <c r="Y21" s="219"/>
      <c r="Z21" s="217" t="s">
        <v>100</v>
      </c>
      <c r="AA21" s="219"/>
    </row>
    <row r="22" spans="1:27" ht="216" customHeight="1" x14ac:dyDescent="0.25">
      <c r="A22" s="238"/>
      <c r="B22" s="236"/>
      <c r="C22" s="237"/>
      <c r="D22" s="236"/>
      <c r="E22" s="237"/>
      <c r="F22" s="217" t="s">
        <v>108</v>
      </c>
      <c r="G22" s="218"/>
      <c r="H22" s="217" t="s">
        <v>107</v>
      </c>
      <c r="I22" s="218"/>
      <c r="J22" s="233"/>
      <c r="K22" s="236"/>
      <c r="L22" s="237"/>
      <c r="M22" s="236"/>
      <c r="N22" s="237"/>
      <c r="O22" s="236"/>
      <c r="P22" s="237"/>
      <c r="Q22" s="236"/>
      <c r="R22" s="237"/>
      <c r="S22" s="233"/>
      <c r="T22" s="233"/>
      <c r="U22" s="233"/>
      <c r="V22" s="236"/>
      <c r="W22" s="237"/>
      <c r="X22" s="58" t="s">
        <v>99</v>
      </c>
      <c r="Y22" s="58" t="s">
        <v>342</v>
      </c>
      <c r="Z22" s="58" t="s">
        <v>98</v>
      </c>
      <c r="AA22" s="58" t="s">
        <v>97</v>
      </c>
    </row>
    <row r="23" spans="1:27" ht="60" customHeight="1" x14ac:dyDescent="0.25">
      <c r="A23" s="23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110.25" x14ac:dyDescent="0.25">
      <c r="A25" s="158">
        <v>2</v>
      </c>
      <c r="B25" s="166" t="s">
        <v>414</v>
      </c>
      <c r="C25" s="166" t="s">
        <v>436</v>
      </c>
      <c r="D25" s="166" t="s">
        <v>414</v>
      </c>
      <c r="E25" s="166" t="s">
        <v>436</v>
      </c>
      <c r="F25" s="36">
        <v>0.4</v>
      </c>
      <c r="G25" s="157">
        <v>0.4</v>
      </c>
      <c r="H25" s="163">
        <v>0.4</v>
      </c>
      <c r="I25" s="36">
        <v>0.4</v>
      </c>
      <c r="J25" s="36">
        <v>2022</v>
      </c>
      <c r="K25" s="161">
        <v>1</v>
      </c>
      <c r="L25" s="36" t="s">
        <v>62</v>
      </c>
      <c r="M25" s="163" t="s">
        <v>375</v>
      </c>
      <c r="N25" s="166" t="s">
        <v>437</v>
      </c>
      <c r="O25" s="189" t="s">
        <v>375</v>
      </c>
      <c r="P25" s="36" t="s">
        <v>398</v>
      </c>
      <c r="Q25" s="162" t="s">
        <v>375</v>
      </c>
      <c r="R25" s="166">
        <v>0.13400000000000001</v>
      </c>
      <c r="S25" s="36" t="s">
        <v>375</v>
      </c>
      <c r="T25" s="36">
        <v>2022</v>
      </c>
      <c r="U25" s="36">
        <v>0</v>
      </c>
      <c r="V25" s="180" t="s">
        <v>399</v>
      </c>
      <c r="W25" s="36" t="s">
        <v>399</v>
      </c>
      <c r="X25" s="36" t="s">
        <v>438</v>
      </c>
      <c r="Y25" s="36" t="s">
        <v>412</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8" t="str">
        <f>'1. паспорт местоположение'!A5:C5</f>
        <v>Год раскрытия информации: 2026 год</v>
      </c>
      <c r="B5" s="198"/>
      <c r="C5" s="19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6" t="s">
        <v>7</v>
      </c>
      <c r="B7" s="206"/>
      <c r="C7" s="206"/>
      <c r="D7" s="91"/>
      <c r="E7" s="12"/>
      <c r="F7" s="12"/>
      <c r="G7" s="12"/>
      <c r="H7" s="12"/>
      <c r="I7" s="12"/>
      <c r="J7" s="12"/>
      <c r="K7" s="12"/>
      <c r="L7" s="12"/>
      <c r="M7" s="12"/>
      <c r="N7" s="12"/>
      <c r="O7" s="12"/>
      <c r="P7" s="12"/>
      <c r="Q7" s="12"/>
      <c r="R7" s="12"/>
      <c r="S7" s="12"/>
      <c r="T7" s="12"/>
      <c r="U7" s="12"/>
    </row>
    <row r="8" spans="1:29" s="11" customFormat="1" ht="18.75" x14ac:dyDescent="0.2">
      <c r="A8" s="206"/>
      <c r="B8" s="206"/>
      <c r="C8" s="206"/>
      <c r="D8" s="91"/>
      <c r="E8" s="13"/>
      <c r="F8" s="13"/>
      <c r="G8" s="13"/>
      <c r="H8" s="12"/>
      <c r="I8" s="12"/>
      <c r="J8" s="12"/>
      <c r="K8" s="12"/>
      <c r="L8" s="12"/>
      <c r="M8" s="12"/>
      <c r="N8" s="12"/>
      <c r="O8" s="12"/>
      <c r="P8" s="12"/>
      <c r="Q8" s="12"/>
      <c r="R8" s="12"/>
      <c r="S8" s="12"/>
      <c r="T8" s="12"/>
      <c r="U8" s="12"/>
    </row>
    <row r="9" spans="1:29" s="11" customFormat="1" ht="18.75" x14ac:dyDescent="0.2">
      <c r="A9" s="239" t="str">
        <f>'1. паспорт местоположение'!A9:C9</f>
        <v>АО "Электросети Кубани" "Апшеронскэлектросеть"</v>
      </c>
      <c r="B9" s="239"/>
      <c r="C9" s="239"/>
      <c r="D9" s="91"/>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91"/>
      <c r="E10" s="5"/>
      <c r="F10" s="5"/>
      <c r="G10" s="5"/>
      <c r="H10" s="12"/>
      <c r="I10" s="12"/>
      <c r="J10" s="12"/>
      <c r="K10" s="12"/>
      <c r="L10" s="12"/>
      <c r="M10" s="12"/>
      <c r="N10" s="12"/>
      <c r="O10" s="12"/>
      <c r="P10" s="12"/>
      <c r="Q10" s="12"/>
      <c r="R10" s="12"/>
      <c r="S10" s="12"/>
      <c r="T10" s="12"/>
      <c r="U10" s="12"/>
    </row>
    <row r="11" spans="1:29" s="11" customFormat="1" ht="18.75" x14ac:dyDescent="0.2">
      <c r="A11" s="206"/>
      <c r="B11" s="206"/>
      <c r="C11" s="206"/>
      <c r="D11" s="91"/>
      <c r="E11" s="13"/>
      <c r="F11" s="13"/>
      <c r="G11" s="13"/>
      <c r="H11" s="12"/>
      <c r="I11" s="12"/>
      <c r="J11" s="12"/>
      <c r="K11" s="12"/>
      <c r="L11" s="12"/>
      <c r="M11" s="12"/>
      <c r="N11" s="12"/>
      <c r="O11" s="12"/>
      <c r="P11" s="12"/>
      <c r="Q11" s="12"/>
      <c r="R11" s="12"/>
      <c r="S11" s="12"/>
      <c r="T11" s="12"/>
      <c r="U11" s="12"/>
    </row>
    <row r="12" spans="1:29" s="11" customFormat="1" ht="18.75" x14ac:dyDescent="0.2">
      <c r="A12" s="240" t="str">
        <f>'1. паспорт местоположение'!A12:C12</f>
        <v>Q_Ап_25_ЛК15_017753</v>
      </c>
      <c r="B12" s="240"/>
      <c r="C12" s="240"/>
      <c r="D12" s="91"/>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91"/>
      <c r="E14" s="9"/>
      <c r="F14" s="9"/>
      <c r="G14" s="9"/>
      <c r="H14" s="9"/>
      <c r="I14" s="9"/>
      <c r="J14" s="9"/>
      <c r="K14" s="9"/>
      <c r="L14" s="9"/>
      <c r="M14" s="9"/>
      <c r="N14" s="9"/>
      <c r="O14" s="9"/>
      <c r="P14" s="9"/>
      <c r="Q14" s="9"/>
      <c r="R14" s="9"/>
      <c r="S14" s="9"/>
      <c r="T14" s="9"/>
      <c r="U14" s="9"/>
    </row>
    <row r="15" spans="1:29" s="3" customFormat="1" ht="39.75" customHeight="1" x14ac:dyDescent="0.2">
      <c r="A15" s="213" t="str">
        <f>'1. паспорт местоположение'!A15:C15</f>
        <v>Электроснабжение ЭПУ потребителей в соответствии с договором на ТП № 1-32-25-0259, г. Апшеронск</v>
      </c>
      <c r="B15" s="213"/>
      <c r="C15" s="213"/>
      <c r="D15" s="91"/>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91"/>
      <c r="E16" s="5"/>
      <c r="F16" s="5"/>
      <c r="G16" s="5"/>
      <c r="H16" s="5"/>
      <c r="I16" s="5"/>
      <c r="J16" s="5"/>
      <c r="K16" s="5"/>
      <c r="L16" s="5"/>
      <c r="M16" s="5"/>
      <c r="N16" s="5"/>
      <c r="O16" s="5"/>
      <c r="P16" s="5"/>
      <c r="Q16" s="5"/>
      <c r="R16" s="5"/>
      <c r="S16" s="5"/>
      <c r="T16" s="5"/>
      <c r="U16" s="5"/>
    </row>
    <row r="17" spans="1:21" s="3" customFormat="1" ht="15" customHeight="1" x14ac:dyDescent="0.2">
      <c r="A17" s="212"/>
      <c r="B17" s="212"/>
      <c r="C17" s="212"/>
      <c r="D17" s="91"/>
      <c r="E17" s="4"/>
      <c r="F17" s="4"/>
      <c r="G17" s="4"/>
      <c r="H17" s="4"/>
      <c r="I17" s="4"/>
      <c r="J17" s="4"/>
      <c r="K17" s="4"/>
      <c r="L17" s="4"/>
      <c r="M17" s="4"/>
      <c r="N17" s="4"/>
      <c r="O17" s="4"/>
      <c r="P17" s="4"/>
      <c r="Q17" s="4"/>
      <c r="R17" s="4"/>
    </row>
    <row r="18" spans="1:21" s="3" customFormat="1" ht="27.75" customHeight="1" x14ac:dyDescent="0.2">
      <c r="A18" s="213" t="s">
        <v>338</v>
      </c>
      <c r="B18" s="213"/>
      <c r="C18" s="21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1-32-25-0259,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СИП-2А 3х50+1х54,6мм2 протяженность по трассе 0,134 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6" t="s">
        <v>7</v>
      </c>
      <c r="B7" s="206"/>
      <c r="C7" s="206"/>
      <c r="D7" s="206"/>
      <c r="E7" s="206"/>
      <c r="F7" s="206"/>
      <c r="G7" s="206"/>
      <c r="H7" s="206"/>
      <c r="I7" s="206"/>
      <c r="J7" s="206"/>
      <c r="K7" s="206"/>
      <c r="L7" s="206"/>
      <c r="M7" s="206"/>
      <c r="N7" s="206"/>
      <c r="O7" s="206"/>
      <c r="P7" s="12"/>
      <c r="Q7" s="12"/>
      <c r="R7" s="12"/>
      <c r="S7" s="12"/>
      <c r="T7" s="12"/>
      <c r="U7" s="12"/>
      <c r="V7" s="12"/>
      <c r="W7" s="12"/>
      <c r="X7" s="12"/>
      <c r="Y7" s="12"/>
      <c r="Z7" s="12"/>
    </row>
    <row r="8" spans="1:28" s="11" customFormat="1" ht="18.75" x14ac:dyDescent="0.2">
      <c r="A8" s="206"/>
      <c r="B8" s="206"/>
      <c r="C8" s="206"/>
      <c r="D8" s="206"/>
      <c r="E8" s="206"/>
      <c r="F8" s="206"/>
      <c r="G8" s="206"/>
      <c r="H8" s="206"/>
      <c r="I8" s="206"/>
      <c r="J8" s="206"/>
      <c r="K8" s="206"/>
      <c r="L8" s="206"/>
      <c r="M8" s="206"/>
      <c r="N8" s="206"/>
      <c r="O8" s="206"/>
      <c r="P8" s="12"/>
      <c r="Q8" s="12"/>
      <c r="R8" s="12"/>
      <c r="S8" s="12"/>
      <c r="T8" s="12"/>
      <c r="U8" s="12"/>
      <c r="V8" s="12"/>
      <c r="W8" s="12"/>
      <c r="X8" s="12"/>
      <c r="Y8" s="12"/>
      <c r="Z8" s="12"/>
    </row>
    <row r="9" spans="1:28" s="11" customFormat="1" ht="18.75" x14ac:dyDescent="0.2">
      <c r="A9" s="206" t="str">
        <f>'1. паспорт местоположение'!A9:C9</f>
        <v>АО "Электросети Кубани" "Апшеронскэлектросеть"</v>
      </c>
      <c r="B9" s="206"/>
      <c r="C9" s="206"/>
      <c r="D9" s="206"/>
      <c r="E9" s="206"/>
      <c r="F9" s="206"/>
      <c r="G9" s="206"/>
      <c r="H9" s="206"/>
      <c r="I9" s="206"/>
      <c r="J9" s="206"/>
      <c r="K9" s="206"/>
      <c r="L9" s="206"/>
      <c r="M9" s="206"/>
      <c r="N9" s="206"/>
      <c r="O9" s="206"/>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06"/>
      <c r="B11" s="206"/>
      <c r="C11" s="206"/>
      <c r="D11" s="206"/>
      <c r="E11" s="206"/>
      <c r="F11" s="206"/>
      <c r="G11" s="206"/>
      <c r="H11" s="206"/>
      <c r="I11" s="206"/>
      <c r="J11" s="206"/>
      <c r="K11" s="206"/>
      <c r="L11" s="206"/>
      <c r="M11" s="206"/>
      <c r="N11" s="206"/>
      <c r="O11" s="206"/>
      <c r="P11" s="12"/>
      <c r="Q11" s="12"/>
      <c r="R11" s="12"/>
      <c r="S11" s="12"/>
      <c r="T11" s="12"/>
      <c r="U11" s="12"/>
      <c r="V11" s="12"/>
      <c r="W11" s="12"/>
      <c r="X11" s="12"/>
      <c r="Y11" s="12"/>
      <c r="Z11" s="12"/>
    </row>
    <row r="12" spans="1:28" s="11" customFormat="1" ht="18.75" x14ac:dyDescent="0.2">
      <c r="A12" s="210" t="str">
        <f>'1. паспорт местоположение'!A12:C12</f>
        <v>Q_Ап_25_ЛК15_017753</v>
      </c>
      <c r="B12" s="210"/>
      <c r="C12" s="210"/>
      <c r="D12" s="210"/>
      <c r="E12" s="210"/>
      <c r="F12" s="210"/>
      <c r="G12" s="210"/>
      <c r="H12" s="210"/>
      <c r="I12" s="210"/>
      <c r="J12" s="210"/>
      <c r="K12" s="210"/>
      <c r="L12" s="210"/>
      <c r="M12" s="210"/>
      <c r="N12" s="210"/>
      <c r="O12" s="210"/>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1"/>
      <c r="B14" s="211"/>
      <c r="C14" s="211"/>
      <c r="D14" s="211"/>
      <c r="E14" s="211"/>
      <c r="F14" s="211"/>
      <c r="G14" s="211"/>
      <c r="H14" s="211"/>
      <c r="I14" s="211"/>
      <c r="J14" s="211"/>
      <c r="K14" s="211"/>
      <c r="L14" s="211"/>
      <c r="M14" s="211"/>
      <c r="N14" s="211"/>
      <c r="O14" s="211"/>
      <c r="P14" s="9"/>
      <c r="Q14" s="9"/>
      <c r="R14" s="9"/>
      <c r="S14" s="9"/>
      <c r="T14" s="9"/>
      <c r="U14" s="9"/>
      <c r="V14" s="9"/>
      <c r="W14" s="9"/>
      <c r="X14" s="9"/>
      <c r="Y14" s="9"/>
      <c r="Z14" s="9"/>
    </row>
    <row r="15" spans="1:28" s="3" customFormat="1" ht="18.75" x14ac:dyDescent="0.2">
      <c r="A15" s="210" t="str">
        <f>'1. паспорт местоположение'!A15:C15</f>
        <v>Электроснабжение ЭПУ потребителей в соответствии с договором на ТП № 1-32-25-0259, г. Апшеронск</v>
      </c>
      <c r="B15" s="210"/>
      <c r="C15" s="210"/>
      <c r="D15" s="210"/>
      <c r="E15" s="210"/>
      <c r="F15" s="210"/>
      <c r="G15" s="210"/>
      <c r="H15" s="210"/>
      <c r="I15" s="210"/>
      <c r="J15" s="210"/>
      <c r="K15" s="210"/>
      <c r="L15" s="210"/>
      <c r="M15" s="210"/>
      <c r="N15" s="210"/>
      <c r="O15" s="210"/>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1" t="s">
        <v>346</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7" t="s">
        <v>2</v>
      </c>
      <c r="B19" s="207" t="s">
        <v>82</v>
      </c>
      <c r="C19" s="207" t="s">
        <v>81</v>
      </c>
      <c r="D19" s="207" t="s">
        <v>73</v>
      </c>
      <c r="E19" s="242" t="s">
        <v>80</v>
      </c>
      <c r="F19" s="243"/>
      <c r="G19" s="243"/>
      <c r="H19" s="243"/>
      <c r="I19" s="244"/>
      <c r="J19" s="207" t="s">
        <v>79</v>
      </c>
      <c r="K19" s="207"/>
      <c r="L19" s="207"/>
      <c r="M19" s="207"/>
      <c r="N19" s="207"/>
      <c r="O19" s="207"/>
      <c r="P19" s="4"/>
      <c r="Q19" s="4"/>
      <c r="R19" s="4"/>
      <c r="S19" s="4"/>
      <c r="T19" s="4"/>
      <c r="U19" s="4"/>
      <c r="V19" s="4"/>
      <c r="W19" s="4"/>
    </row>
    <row r="20" spans="1:26" s="3" customFormat="1" ht="51" customHeight="1" x14ac:dyDescent="0.2">
      <c r="A20" s="207"/>
      <c r="B20" s="207"/>
      <c r="C20" s="207"/>
      <c r="D20" s="20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6" zoomScale="85" zoomScaleSheetLayoutView="85" workbookViewId="0">
      <selection activeCell="J52" sqref="J52"/>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8" t="str">
        <f>'1. паспорт местоположение'!A5:C5</f>
        <v>Год раскрытия информации: 2026 год</v>
      </c>
      <c r="B5" s="198"/>
      <c r="C5" s="198"/>
      <c r="D5" s="198"/>
      <c r="E5" s="198"/>
      <c r="F5" s="198"/>
      <c r="G5" s="198"/>
      <c r="H5" s="198"/>
      <c r="I5" s="198"/>
      <c r="J5" s="198"/>
      <c r="K5" s="198"/>
      <c r="L5" s="19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6" t="s">
        <v>7</v>
      </c>
      <c r="B7" s="206"/>
      <c r="C7" s="206"/>
      <c r="D7" s="206"/>
      <c r="E7" s="206"/>
      <c r="F7" s="206"/>
      <c r="G7" s="206"/>
      <c r="H7" s="206"/>
      <c r="I7" s="206"/>
      <c r="J7" s="206"/>
      <c r="K7" s="206"/>
      <c r="L7" s="206"/>
    </row>
    <row r="8" spans="1:43" ht="18.75" x14ac:dyDescent="0.25">
      <c r="A8" s="206"/>
      <c r="B8" s="206"/>
      <c r="C8" s="206"/>
      <c r="D8" s="206"/>
      <c r="E8" s="206"/>
      <c r="F8" s="206"/>
      <c r="G8" s="206"/>
      <c r="H8" s="206"/>
      <c r="I8" s="206"/>
      <c r="J8" s="206"/>
      <c r="K8" s="206"/>
      <c r="L8" s="206"/>
    </row>
    <row r="9" spans="1:43" ht="18.75" x14ac:dyDescent="0.25">
      <c r="A9" s="206" t="str">
        <f>'1. паспорт местоположение'!A9:C9</f>
        <v>АО "Электросети Кубани" "Апшеронскэлектросеть"</v>
      </c>
      <c r="B9" s="206"/>
      <c r="C9" s="206"/>
      <c r="D9" s="206"/>
      <c r="E9" s="206"/>
      <c r="F9" s="206"/>
      <c r="G9" s="206"/>
      <c r="H9" s="206"/>
      <c r="I9" s="206"/>
      <c r="J9" s="206"/>
      <c r="K9" s="206"/>
      <c r="L9" s="206"/>
    </row>
    <row r="10" spans="1:43" x14ac:dyDescent="0.25">
      <c r="A10" s="209" t="s">
        <v>6</v>
      </c>
      <c r="B10" s="209"/>
      <c r="C10" s="209"/>
      <c r="D10" s="209"/>
      <c r="E10" s="209"/>
      <c r="F10" s="209"/>
      <c r="G10" s="209"/>
      <c r="H10" s="209"/>
      <c r="I10" s="209"/>
      <c r="J10" s="209"/>
      <c r="K10" s="209"/>
      <c r="L10" s="209"/>
    </row>
    <row r="11" spans="1:43" ht="18.75" x14ac:dyDescent="0.25">
      <c r="A11" s="206"/>
      <c r="B11" s="206"/>
      <c r="C11" s="206"/>
      <c r="D11" s="206"/>
      <c r="E11" s="206"/>
      <c r="F11" s="206"/>
      <c r="G11" s="206"/>
      <c r="H11" s="206"/>
      <c r="I11" s="206"/>
      <c r="J11" s="206"/>
      <c r="K11" s="206"/>
      <c r="L11" s="206"/>
    </row>
    <row r="12" spans="1:43" ht="18.75" x14ac:dyDescent="0.25">
      <c r="A12" s="210" t="str">
        <f>'1. паспорт местоположение'!A12:C12</f>
        <v>Q_Ап_25_ЛК15_017753</v>
      </c>
      <c r="B12" s="210"/>
      <c r="C12" s="210"/>
      <c r="D12" s="210"/>
      <c r="E12" s="210"/>
      <c r="F12" s="210"/>
      <c r="G12" s="210"/>
      <c r="H12" s="210"/>
      <c r="I12" s="210"/>
      <c r="J12" s="210"/>
      <c r="K12" s="210"/>
      <c r="L12" s="210"/>
    </row>
    <row r="13" spans="1:43" x14ac:dyDescent="0.25">
      <c r="A13" s="209" t="s">
        <v>5</v>
      </c>
      <c r="B13" s="209"/>
      <c r="C13" s="209"/>
      <c r="D13" s="209"/>
      <c r="E13" s="209"/>
      <c r="F13" s="209"/>
      <c r="G13" s="209"/>
      <c r="H13" s="209"/>
      <c r="I13" s="209"/>
      <c r="J13" s="209"/>
      <c r="K13" s="209"/>
      <c r="L13" s="209"/>
    </row>
    <row r="14" spans="1:43" ht="18.75" x14ac:dyDescent="0.25">
      <c r="A14" s="211"/>
      <c r="B14" s="211"/>
      <c r="C14" s="211"/>
      <c r="D14" s="211"/>
      <c r="E14" s="211"/>
      <c r="F14" s="211"/>
      <c r="G14" s="211"/>
      <c r="H14" s="211"/>
      <c r="I14" s="211"/>
      <c r="J14" s="211"/>
      <c r="K14" s="211"/>
      <c r="L14" s="211"/>
    </row>
    <row r="15" spans="1:43" ht="18.75" x14ac:dyDescent="0.25">
      <c r="A15" s="210" t="str">
        <f>'1. паспорт местоположение'!A15:C15</f>
        <v>Электроснабжение ЭПУ потребителей в соответствии с договором на ТП № 1-32-25-0259, г. Апшеронск</v>
      </c>
      <c r="B15" s="210"/>
      <c r="C15" s="210"/>
      <c r="D15" s="210"/>
      <c r="E15" s="210"/>
      <c r="F15" s="210"/>
      <c r="G15" s="210"/>
      <c r="H15" s="210"/>
      <c r="I15" s="210"/>
      <c r="J15" s="210"/>
      <c r="K15" s="210"/>
      <c r="L15" s="210"/>
    </row>
    <row r="16" spans="1:43" x14ac:dyDescent="0.25">
      <c r="A16" s="209" t="s">
        <v>3</v>
      </c>
      <c r="B16" s="209"/>
      <c r="C16" s="209"/>
      <c r="D16" s="209"/>
      <c r="E16" s="209"/>
      <c r="F16" s="209"/>
      <c r="G16" s="209"/>
      <c r="H16" s="209"/>
      <c r="I16" s="209"/>
      <c r="J16" s="209"/>
      <c r="K16" s="209"/>
      <c r="L16" s="209"/>
    </row>
    <row r="17" spans="1:12" ht="15.75" customHeight="1" x14ac:dyDescent="0.25">
      <c r="L17" s="138"/>
    </row>
    <row r="18" spans="1:12" x14ac:dyDescent="0.25">
      <c r="K18" s="139"/>
    </row>
    <row r="19" spans="1:12" ht="15.75" customHeight="1" x14ac:dyDescent="0.25">
      <c r="A19" s="246" t="s">
        <v>382</v>
      </c>
      <c r="B19" s="246"/>
      <c r="C19" s="246"/>
      <c r="D19" s="246"/>
      <c r="E19" s="246"/>
      <c r="F19" s="246"/>
      <c r="G19" s="246"/>
      <c r="H19" s="246"/>
      <c r="I19" s="246"/>
      <c r="J19" s="246"/>
      <c r="K19" s="246"/>
      <c r="L19" s="246"/>
    </row>
    <row r="20" spans="1:12" x14ac:dyDescent="0.25">
      <c r="A20" s="49"/>
      <c r="B20" s="49"/>
      <c r="C20" s="140"/>
      <c r="D20" s="140"/>
      <c r="E20" s="140"/>
      <c r="F20" s="140"/>
      <c r="G20" s="140"/>
      <c r="H20" s="140"/>
      <c r="I20" s="140"/>
      <c r="J20" s="140"/>
      <c r="K20" s="140"/>
      <c r="L20" s="140"/>
    </row>
    <row r="21" spans="1:12" ht="28.5" customHeight="1" x14ac:dyDescent="0.25">
      <c r="A21" s="249" t="s">
        <v>210</v>
      </c>
      <c r="B21" s="249" t="s">
        <v>209</v>
      </c>
      <c r="C21" s="255" t="s">
        <v>281</v>
      </c>
      <c r="D21" s="255"/>
      <c r="E21" s="255"/>
      <c r="F21" s="255"/>
      <c r="G21" s="255"/>
      <c r="H21" s="255"/>
      <c r="I21" s="250" t="s">
        <v>208</v>
      </c>
      <c r="J21" s="252" t="s">
        <v>283</v>
      </c>
      <c r="K21" s="249" t="s">
        <v>207</v>
      </c>
      <c r="L21" s="251" t="s">
        <v>282</v>
      </c>
    </row>
    <row r="22" spans="1:12" ht="58.5" customHeight="1" x14ac:dyDescent="0.25">
      <c r="A22" s="249"/>
      <c r="B22" s="249"/>
      <c r="C22" s="245" t="s">
        <v>1</v>
      </c>
      <c r="D22" s="245"/>
      <c r="E22" s="66"/>
      <c r="F22" s="67"/>
      <c r="G22" s="247" t="s">
        <v>0</v>
      </c>
      <c r="H22" s="248"/>
      <c r="I22" s="250"/>
      <c r="J22" s="253"/>
      <c r="K22" s="249"/>
      <c r="L22" s="251"/>
    </row>
    <row r="23" spans="1:12" ht="236.25" x14ac:dyDescent="0.25">
      <c r="A23" s="249"/>
      <c r="B23" s="249"/>
      <c r="C23" s="77" t="s">
        <v>206</v>
      </c>
      <c r="D23" s="77" t="s">
        <v>205</v>
      </c>
      <c r="E23" s="77" t="s">
        <v>206</v>
      </c>
      <c r="F23" s="77" t="s">
        <v>205</v>
      </c>
      <c r="G23" s="77" t="s">
        <v>206</v>
      </c>
      <c r="H23" s="77" t="s">
        <v>205</v>
      </c>
      <c r="I23" s="250"/>
      <c r="J23" s="254"/>
      <c r="K23" s="249"/>
      <c r="L23" s="25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2026</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2025</v>
      </c>
      <c r="H26" s="184">
        <v>2026</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4">
        <v>2025</v>
      </c>
      <c r="H27" s="184">
        <v>2026</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85" t="s">
        <v>375</v>
      </c>
      <c r="H28" s="185"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85" t="s">
        <v>375</v>
      </c>
      <c r="H29" s="185"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85" t="s">
        <v>375</v>
      </c>
      <c r="H30" s="185"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85" t="s">
        <v>375</v>
      </c>
      <c r="H31" s="185"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186" t="s">
        <v>375</v>
      </c>
      <c r="H32" s="186"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v>2025</v>
      </c>
      <c r="H33" s="184">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186" t="s">
        <v>413</v>
      </c>
      <c r="H34" s="186" t="s">
        <v>413</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2025</v>
      </c>
      <c r="H35" s="187">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413</v>
      </c>
      <c r="H36" s="186" t="s">
        <v>413</v>
      </c>
      <c r="I36" s="50" t="s">
        <v>375</v>
      </c>
      <c r="J36" s="50" t="s">
        <v>375</v>
      </c>
      <c r="K36" s="50" t="s">
        <v>375</v>
      </c>
      <c r="L36" s="50" t="s">
        <v>375</v>
      </c>
    </row>
    <row r="37" spans="1:12" x14ac:dyDescent="0.25">
      <c r="A37" s="141" t="s">
        <v>311</v>
      </c>
      <c r="B37" s="144" t="s">
        <v>196</v>
      </c>
      <c r="C37" s="50" t="s">
        <v>375</v>
      </c>
      <c r="D37" s="50" t="s">
        <v>375</v>
      </c>
      <c r="E37" s="169">
        <v>2025</v>
      </c>
      <c r="F37" s="169">
        <v>2025</v>
      </c>
      <c r="G37" s="184">
        <v>2025</v>
      </c>
      <c r="H37" s="184">
        <v>2026</v>
      </c>
      <c r="I37" s="168">
        <v>1</v>
      </c>
      <c r="J37" s="168">
        <v>1</v>
      </c>
      <c r="K37" s="50" t="s">
        <v>375</v>
      </c>
      <c r="L37" s="50" t="s">
        <v>375</v>
      </c>
    </row>
    <row r="38" spans="1:12" ht="31.5" x14ac:dyDescent="0.25">
      <c r="A38" s="141" t="s">
        <v>312</v>
      </c>
      <c r="B38" s="142" t="s">
        <v>195</v>
      </c>
      <c r="C38" s="50" t="s">
        <v>375</v>
      </c>
      <c r="D38" s="50" t="s">
        <v>375</v>
      </c>
      <c r="E38" s="50" t="s">
        <v>375</v>
      </c>
      <c r="F38" s="50" t="s">
        <v>375</v>
      </c>
      <c r="G38" s="188"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8" t="s">
        <v>375</v>
      </c>
      <c r="H39" s="188"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4">
        <v>2025</v>
      </c>
      <c r="H40" s="187">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4">
        <v>2025</v>
      </c>
      <c r="H41" s="187" t="s">
        <v>415</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4">
        <v>2025</v>
      </c>
      <c r="H45" s="184">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5" t="s">
        <v>375</v>
      </c>
      <c r="H46" s="185"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4">
        <v>2025</v>
      </c>
      <c r="H47" s="184" t="s">
        <v>415</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v>2025</v>
      </c>
      <c r="H48" s="184" t="s">
        <v>415</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4">
        <v>2025</v>
      </c>
      <c r="H49" s="184" t="s">
        <v>415</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4">
        <v>2025</v>
      </c>
      <c r="H50" s="184" t="s">
        <v>415</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84">
        <v>2025</v>
      </c>
      <c r="H51" s="184" t="s">
        <v>415</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84">
        <v>2025</v>
      </c>
      <c r="H52" s="184" t="s">
        <v>415</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84">
        <v>2025</v>
      </c>
      <c r="H53" s="184" t="s">
        <v>415</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84">
        <v>2025</v>
      </c>
      <c r="H54" s="184" t="s">
        <v>415</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31" sqref="D31"/>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8"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29" ht="18.75" x14ac:dyDescent="0.25">
      <c r="A5" s="106"/>
      <c r="B5" s="106"/>
      <c r="C5" s="106"/>
      <c r="D5" s="106"/>
      <c r="E5" s="106"/>
      <c r="F5" s="106"/>
      <c r="L5" s="106"/>
      <c r="M5" s="106"/>
      <c r="AC5" s="33"/>
    </row>
    <row r="6" spans="1:29" ht="18.75" x14ac:dyDescent="0.25">
      <c r="A6" s="206" t="s">
        <v>7</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6" t="str">
        <f>'1. паспорт местоположение'!A9:C9</f>
        <v>АО "Электросети Кубани" "Апшеронскэлектросеть"</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10" t="str">
        <f>'1. паспорт местоположение'!A12:C12</f>
        <v>Q_Ап_25_ЛК15_017753</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10" t="str">
        <f>'1. паспорт местоположение'!A15:C15</f>
        <v>Электроснабжение ЭПУ потребителей в соответствии с договором на ТП № 1-32-25-0259, г. Апшеронск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62" t="s">
        <v>383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190" customFormat="1" ht="33" customHeight="1" x14ac:dyDescent="0.3">
      <c r="A20" s="258" t="s">
        <v>176</v>
      </c>
      <c r="B20" s="258" t="s">
        <v>175</v>
      </c>
      <c r="C20" s="256" t="s">
        <v>174</v>
      </c>
      <c r="D20" s="256"/>
      <c r="E20" s="261" t="s">
        <v>173</v>
      </c>
      <c r="F20" s="261"/>
      <c r="G20" s="258" t="s">
        <v>421</v>
      </c>
      <c r="H20" s="267" t="s">
        <v>422</v>
      </c>
      <c r="I20" s="268"/>
      <c r="J20" s="268"/>
      <c r="K20" s="268"/>
      <c r="L20" s="267" t="s">
        <v>423</v>
      </c>
      <c r="M20" s="268"/>
      <c r="N20" s="268"/>
      <c r="O20" s="268"/>
      <c r="P20" s="269" t="s">
        <v>424</v>
      </c>
      <c r="Q20" s="269"/>
      <c r="R20" s="269"/>
      <c r="S20" s="269"/>
      <c r="T20" s="269" t="s">
        <v>425</v>
      </c>
      <c r="U20" s="269"/>
      <c r="V20" s="269"/>
      <c r="W20" s="269"/>
      <c r="X20" s="269" t="s">
        <v>426</v>
      </c>
      <c r="Y20" s="269"/>
      <c r="Z20" s="269"/>
      <c r="AA20" s="269"/>
      <c r="AB20" s="263" t="s">
        <v>172</v>
      </c>
      <c r="AC20" s="264"/>
    </row>
    <row r="21" spans="1:29" s="191" customFormat="1" ht="99.75" customHeight="1" x14ac:dyDescent="0.25">
      <c r="A21" s="259"/>
      <c r="B21" s="259"/>
      <c r="C21" s="256"/>
      <c r="D21" s="256"/>
      <c r="E21" s="261"/>
      <c r="F21" s="261"/>
      <c r="G21" s="259"/>
      <c r="H21" s="256" t="s">
        <v>1</v>
      </c>
      <c r="I21" s="256"/>
      <c r="J21" s="256" t="s">
        <v>171</v>
      </c>
      <c r="K21" s="256"/>
      <c r="L21" s="256" t="s">
        <v>1</v>
      </c>
      <c r="M21" s="256"/>
      <c r="N21" s="256" t="s">
        <v>171</v>
      </c>
      <c r="O21" s="256"/>
      <c r="P21" s="260" t="s">
        <v>1</v>
      </c>
      <c r="Q21" s="260"/>
      <c r="R21" s="260" t="s">
        <v>171</v>
      </c>
      <c r="S21" s="270"/>
      <c r="T21" s="260" t="s">
        <v>1</v>
      </c>
      <c r="U21" s="260"/>
      <c r="V21" s="260" t="s">
        <v>171</v>
      </c>
      <c r="W21" s="270"/>
      <c r="X21" s="260" t="s">
        <v>1</v>
      </c>
      <c r="Y21" s="260"/>
      <c r="Z21" s="260" t="s">
        <v>171</v>
      </c>
      <c r="AA21" s="270"/>
      <c r="AB21" s="265"/>
      <c r="AC21" s="266"/>
    </row>
    <row r="22" spans="1:29" s="191" customFormat="1" ht="89.25" customHeight="1" x14ac:dyDescent="0.25">
      <c r="A22" s="260"/>
      <c r="B22" s="260"/>
      <c r="C22" s="192" t="s">
        <v>1</v>
      </c>
      <c r="D22" s="192" t="s">
        <v>169</v>
      </c>
      <c r="E22" s="193" t="s">
        <v>407</v>
      </c>
      <c r="F22" s="193" t="s">
        <v>427</v>
      </c>
      <c r="G22" s="260"/>
      <c r="H22" s="194" t="s">
        <v>331</v>
      </c>
      <c r="I22" s="194" t="s">
        <v>332</v>
      </c>
      <c r="J22" s="194" t="s">
        <v>331</v>
      </c>
      <c r="K22" s="194" t="s">
        <v>332</v>
      </c>
      <c r="L22" s="194" t="s">
        <v>331</v>
      </c>
      <c r="M22" s="194" t="s">
        <v>332</v>
      </c>
      <c r="N22" s="194" t="s">
        <v>331</v>
      </c>
      <c r="O22" s="194" t="s">
        <v>332</v>
      </c>
      <c r="P22" s="194" t="s">
        <v>331</v>
      </c>
      <c r="Q22" s="194" t="s">
        <v>332</v>
      </c>
      <c r="R22" s="194" t="s">
        <v>331</v>
      </c>
      <c r="S22" s="194" t="s">
        <v>332</v>
      </c>
      <c r="T22" s="194" t="s">
        <v>331</v>
      </c>
      <c r="U22" s="194" t="s">
        <v>332</v>
      </c>
      <c r="V22" s="194" t="s">
        <v>331</v>
      </c>
      <c r="W22" s="194" t="s">
        <v>332</v>
      </c>
      <c r="X22" s="194" t="s">
        <v>331</v>
      </c>
      <c r="Y22" s="194" t="s">
        <v>332</v>
      </c>
      <c r="Z22" s="194" t="s">
        <v>331</v>
      </c>
      <c r="AA22" s="194" t="s">
        <v>332</v>
      </c>
      <c r="AB22" s="192" t="s">
        <v>170</v>
      </c>
      <c r="AC22" s="19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0.4559028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0.4559028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0.4559028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0.4559028</v>
      </c>
      <c r="E27" s="50"/>
      <c r="F27" s="156">
        <f>E27-G27</f>
        <v>0</v>
      </c>
      <c r="G27" s="50"/>
      <c r="H27" s="152" t="str">
        <f>C27</f>
        <v>НД</v>
      </c>
      <c r="I27" s="50" t="s">
        <v>375</v>
      </c>
      <c r="J27" s="55" t="s">
        <v>375</v>
      </c>
      <c r="K27" s="50" t="s">
        <v>375</v>
      </c>
      <c r="L27" s="50" t="s">
        <v>375</v>
      </c>
      <c r="M27" s="50" t="s">
        <v>375</v>
      </c>
      <c r="N27" s="55">
        <f>D27</f>
        <v>0.4559028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0.4559028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0.37991900000000001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0.37991900000000001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0.37991900000000001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0.34921000000000002</v>
      </c>
      <c r="E52" s="76"/>
      <c r="F52" s="137">
        <f t="shared" si="4"/>
        <v>0</v>
      </c>
      <c r="G52" s="50"/>
      <c r="H52" s="50"/>
      <c r="I52" s="50"/>
      <c r="J52" s="152"/>
      <c r="K52" s="50"/>
      <c r="L52" s="50"/>
      <c r="M52" s="50"/>
      <c r="N52" s="55">
        <f>D30</f>
        <v>0.37991900000000001</v>
      </c>
      <c r="O52" s="50"/>
      <c r="P52" s="50"/>
      <c r="Q52" s="50"/>
      <c r="R52" s="50"/>
      <c r="S52" s="50"/>
      <c r="T52" s="50"/>
      <c r="U52" s="50"/>
      <c r="V52" s="50"/>
      <c r="W52" s="50"/>
      <c r="X52" s="50"/>
      <c r="Y52" s="50"/>
      <c r="Z52" s="50"/>
      <c r="AA52" s="50"/>
      <c r="AB52" s="55">
        <f t="shared" si="1"/>
        <v>0</v>
      </c>
      <c r="AC52" s="55">
        <f t="shared" si="2"/>
        <v>0.37991900000000001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0.13400000000000001</v>
      </c>
      <c r="E56" s="76"/>
      <c r="F56" s="137">
        <f t="shared" si="4"/>
        <v>0</v>
      </c>
      <c r="G56" s="50"/>
      <c r="H56" s="50"/>
      <c r="I56" s="50"/>
      <c r="J56" s="50"/>
      <c r="K56" s="50"/>
      <c r="L56" s="50"/>
      <c r="M56" s="50"/>
      <c r="N56" s="50">
        <f>D56</f>
        <v>0.13400000000000001</v>
      </c>
      <c r="O56" s="50"/>
      <c r="P56" s="50"/>
      <c r="Q56" s="50"/>
      <c r="R56" s="50"/>
      <c r="S56" s="50"/>
      <c r="T56" s="50"/>
      <c r="U56" s="50"/>
      <c r="V56" s="50"/>
      <c r="W56" s="50"/>
      <c r="X56" s="50"/>
      <c r="Y56" s="50"/>
      <c r="Z56" s="50"/>
      <c r="AA56" s="50"/>
      <c r="AB56" s="55">
        <f t="shared" si="1"/>
        <v>0</v>
      </c>
      <c r="AC56" s="55">
        <f t="shared" si="2"/>
        <v>0.13400000000000001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0.37991900000000001</v>
      </c>
      <c r="O58" s="50"/>
      <c r="P58" s="50"/>
      <c r="Q58" s="50"/>
      <c r="R58" s="50"/>
      <c r="S58" s="50"/>
      <c r="T58" s="50"/>
      <c r="U58" s="50"/>
      <c r="V58" s="50"/>
      <c r="W58" s="50"/>
      <c r="X58" s="50"/>
      <c r="Y58" s="50"/>
      <c r="Z58" s="50"/>
      <c r="AA58" s="50"/>
      <c r="AB58" s="55">
        <f t="shared" si="1"/>
        <v>0</v>
      </c>
      <c r="AC58" s="55">
        <f t="shared" si="2"/>
        <v>0.37991900000000001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0.13400000000000001</v>
      </c>
      <c r="E63" s="50"/>
      <c r="F63" s="137">
        <f t="shared" si="4"/>
        <v>0</v>
      </c>
      <c r="G63" s="50"/>
      <c r="H63" s="50"/>
      <c r="I63" s="50"/>
      <c r="J63" s="50"/>
      <c r="K63" s="50"/>
      <c r="L63" s="50"/>
      <c r="M63" s="50"/>
      <c r="N63" s="50">
        <f>'3.2 паспорт Техсостояние ЛЭП'!R25</f>
        <v>0.13400000000000001</v>
      </c>
      <c r="O63" s="50"/>
      <c r="P63" s="50"/>
      <c r="Q63" s="50"/>
      <c r="R63" s="50"/>
      <c r="S63" s="50"/>
      <c r="T63" s="50"/>
      <c r="U63" s="50"/>
      <c r="V63" s="50"/>
      <c r="W63" s="50"/>
      <c r="X63" s="50"/>
      <c r="Y63" s="50"/>
      <c r="Z63" s="50"/>
      <c r="AA63" s="50"/>
      <c r="AB63" s="55">
        <f t="shared" si="1"/>
        <v>0</v>
      </c>
      <c r="AC63" s="55">
        <f t="shared" si="2"/>
        <v>0.13400000000000001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73"/>
      <c r="C66" s="273"/>
      <c r="D66" s="273"/>
      <c r="E66" s="273"/>
      <c r="F66" s="273"/>
      <c r="G66" s="273"/>
      <c r="H66" s="273"/>
      <c r="I66" s="273"/>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72"/>
      <c r="C68" s="272"/>
      <c r="D68" s="272"/>
      <c r="E68" s="272"/>
      <c r="F68" s="272"/>
      <c r="G68" s="272"/>
      <c r="H68" s="272"/>
      <c r="I68" s="272"/>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73"/>
      <c r="C70" s="273"/>
      <c r="D70" s="273"/>
      <c r="E70" s="273"/>
      <c r="F70" s="273"/>
      <c r="G70" s="273"/>
      <c r="H70" s="273"/>
      <c r="I70" s="273"/>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73"/>
      <c r="C72" s="273"/>
      <c r="D72" s="273"/>
      <c r="E72" s="273"/>
      <c r="F72" s="273"/>
      <c r="G72" s="273"/>
      <c r="H72" s="273"/>
      <c r="I72" s="273"/>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72"/>
      <c r="C73" s="272"/>
      <c r="D73" s="272"/>
      <c r="E73" s="272"/>
      <c r="F73" s="272"/>
      <c r="G73" s="272"/>
      <c r="H73" s="272"/>
      <c r="I73" s="272"/>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73"/>
      <c r="C74" s="273"/>
      <c r="D74" s="273"/>
      <c r="E74" s="273"/>
      <c r="F74" s="273"/>
      <c r="G74" s="273"/>
      <c r="H74" s="273"/>
      <c r="I74" s="273"/>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71"/>
      <c r="C75" s="271"/>
      <c r="D75" s="271"/>
      <c r="E75" s="271"/>
      <c r="F75" s="271"/>
      <c r="G75" s="271"/>
      <c r="H75" s="271"/>
      <c r="I75" s="271"/>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72"/>
      <c r="C77" s="272"/>
      <c r="D77" s="272"/>
      <c r="E77" s="272"/>
      <c r="F77" s="272"/>
      <c r="G77" s="272"/>
      <c r="H77" s="272"/>
      <c r="I77" s="272"/>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x14ac:dyDescent="0.3">
      <c r="AV6" s="14"/>
    </row>
    <row r="7" spans="1:48" ht="18.75" x14ac:dyDescent="0.25">
      <c r="A7" s="206" t="s">
        <v>7</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198" t="str">
        <f>'1. паспорт местоположение'!A9:C9</f>
        <v>АО "Электросети Кубани" "Апшеронскэлектросеть"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31" t="str">
        <f>'1. паспорт местоположение'!A12:C12</f>
        <v>Q_Ап_25_ЛК15_017753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31" t="str">
        <f>'1. паспорт местоположение'!A15:C15</f>
        <v>Электроснабжение ЭПУ потребителей в соответствии с договором на ТП № 1-32-25-0259, г. Апшеронск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76" t="s">
        <v>384</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367</v>
      </c>
      <c r="F22" s="284"/>
      <c r="G22" s="284"/>
      <c r="H22" s="284"/>
      <c r="I22" s="284"/>
      <c r="J22" s="284"/>
      <c r="K22" s="284"/>
      <c r="L22" s="285"/>
      <c r="M22" s="277" t="s">
        <v>47</v>
      </c>
      <c r="N22" s="277" t="s">
        <v>46</v>
      </c>
      <c r="O22" s="277" t="s">
        <v>45</v>
      </c>
      <c r="P22" s="286" t="s">
        <v>221</v>
      </c>
      <c r="Q22" s="286" t="s">
        <v>44</v>
      </c>
      <c r="R22" s="286" t="s">
        <v>43</v>
      </c>
      <c r="S22" s="286" t="s">
        <v>42</v>
      </c>
      <c r="T22" s="286"/>
      <c r="U22" s="289" t="s">
        <v>41</v>
      </c>
      <c r="V22" s="289" t="s">
        <v>40</v>
      </c>
      <c r="W22" s="286" t="s">
        <v>39</v>
      </c>
      <c r="X22" s="286" t="s">
        <v>38</v>
      </c>
      <c r="Y22" s="286" t="s">
        <v>37</v>
      </c>
      <c r="Z22" s="292"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87" t="s">
        <v>23</v>
      </c>
    </row>
    <row r="23" spans="1:48" s="21" customFormat="1" ht="64.5" customHeight="1" x14ac:dyDescent="0.25">
      <c r="A23" s="278"/>
      <c r="B23" s="281"/>
      <c r="C23" s="278"/>
      <c r="D23" s="278"/>
      <c r="E23" s="293" t="s">
        <v>21</v>
      </c>
      <c r="F23" s="295" t="s">
        <v>116</v>
      </c>
      <c r="G23" s="295" t="s">
        <v>115</v>
      </c>
      <c r="H23" s="295" t="s">
        <v>114</v>
      </c>
      <c r="I23" s="299" t="s">
        <v>284</v>
      </c>
      <c r="J23" s="299" t="s">
        <v>285</v>
      </c>
      <c r="K23" s="299" t="s">
        <v>286</v>
      </c>
      <c r="L23" s="295" t="s">
        <v>74</v>
      </c>
      <c r="M23" s="278"/>
      <c r="N23" s="278"/>
      <c r="O23" s="278"/>
      <c r="P23" s="286"/>
      <c r="Q23" s="286"/>
      <c r="R23" s="286"/>
      <c r="S23" s="297" t="s">
        <v>1</v>
      </c>
      <c r="T23" s="297" t="s">
        <v>9</v>
      </c>
      <c r="U23" s="289"/>
      <c r="V23" s="289"/>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90" t="s">
        <v>9</v>
      </c>
      <c r="AR23" s="286"/>
      <c r="AS23" s="286"/>
      <c r="AT23" s="286"/>
      <c r="AU23" s="286"/>
      <c r="AV23" s="288"/>
    </row>
    <row r="24" spans="1:48" s="21" customFormat="1" ht="96.75" customHeight="1" x14ac:dyDescent="0.25">
      <c r="A24" s="279"/>
      <c r="B24" s="282"/>
      <c r="C24" s="279"/>
      <c r="D24" s="279"/>
      <c r="E24" s="294"/>
      <c r="F24" s="296"/>
      <c r="G24" s="296"/>
      <c r="H24" s="296"/>
      <c r="I24" s="300"/>
      <c r="J24" s="300"/>
      <c r="K24" s="300"/>
      <c r="L24" s="296"/>
      <c r="M24" s="279"/>
      <c r="N24" s="279"/>
      <c r="O24" s="279"/>
      <c r="P24" s="286"/>
      <c r="Q24" s="286"/>
      <c r="R24" s="286"/>
      <c r="S24" s="298"/>
      <c r="T24" s="298"/>
      <c r="U24" s="289"/>
      <c r="V24" s="289"/>
      <c r="W24" s="286"/>
      <c r="X24" s="286"/>
      <c r="Y24" s="286"/>
      <c r="Z24" s="286"/>
      <c r="AA24" s="286"/>
      <c r="AB24" s="286"/>
      <c r="AC24" s="286"/>
      <c r="AD24" s="286"/>
      <c r="AE24" s="286"/>
      <c r="AF24" s="68" t="s">
        <v>11</v>
      </c>
      <c r="AG24" s="68" t="s">
        <v>10</v>
      </c>
      <c r="AH24" s="69" t="s">
        <v>1</v>
      </c>
      <c r="AI24" s="69" t="s">
        <v>9</v>
      </c>
      <c r="AJ24" s="279"/>
      <c r="AK24" s="279"/>
      <c r="AL24" s="279"/>
      <c r="AM24" s="279"/>
      <c r="AN24" s="279"/>
      <c r="AO24" s="279"/>
      <c r="AP24" s="279"/>
      <c r="AQ24" s="291"/>
      <c r="AR24" s="286"/>
      <c r="AS24" s="286"/>
      <c r="AT24" s="286"/>
      <c r="AU24" s="286"/>
      <c r="AV24" s="28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0.13400000000000001</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Normal="90" zoomScaleSheetLayoutView="100" workbookViewId="0">
      <selection activeCell="A15" sqref="A15:B1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305" t="str">
        <f>'1. паспорт местоположение'!A5:C5</f>
        <v>Год раскрытия информации: 2026 год</v>
      </c>
      <c r="B5" s="305"/>
      <c r="C5" s="125"/>
      <c r="D5" s="125"/>
      <c r="E5" s="125"/>
      <c r="F5" s="125"/>
      <c r="G5" s="125"/>
    </row>
    <row r="6" spans="1:7" ht="18.75" x14ac:dyDescent="0.25">
      <c r="A6" s="126"/>
      <c r="B6" s="126"/>
      <c r="C6" s="126"/>
      <c r="D6" s="126"/>
      <c r="E6" s="126"/>
      <c r="F6" s="126"/>
      <c r="G6" s="126"/>
    </row>
    <row r="7" spans="1:7" ht="18.75" x14ac:dyDescent="0.25">
      <c r="A7" s="206" t="s">
        <v>7</v>
      </c>
      <c r="B7" s="206"/>
      <c r="C7" s="12"/>
      <c r="D7" s="12"/>
      <c r="E7" s="12"/>
      <c r="F7" s="12"/>
      <c r="G7" s="12"/>
    </row>
    <row r="8" spans="1:7" ht="18.75" x14ac:dyDescent="0.25">
      <c r="A8" s="12"/>
      <c r="B8" s="12"/>
      <c r="C8" s="12"/>
      <c r="D8" s="12"/>
      <c r="E8" s="12"/>
      <c r="F8" s="12"/>
      <c r="G8" s="12"/>
    </row>
    <row r="9" spans="1:7" ht="18.75" x14ac:dyDescent="0.25">
      <c r="A9" s="305" t="str">
        <f>'1. паспорт местоположение'!A9:C9</f>
        <v>АО "Электросети Кубани" "Апшеронскэлектросеть"</v>
      </c>
      <c r="B9" s="305"/>
      <c r="C9" s="7"/>
      <c r="D9" s="7"/>
      <c r="E9" s="7"/>
      <c r="F9" s="7"/>
      <c r="G9" s="7"/>
    </row>
    <row r="10" spans="1:7" x14ac:dyDescent="0.25">
      <c r="A10" s="209" t="s">
        <v>6</v>
      </c>
      <c r="B10" s="209"/>
      <c r="C10" s="5"/>
      <c r="D10" s="5"/>
      <c r="E10" s="5"/>
      <c r="F10" s="5"/>
      <c r="G10" s="5"/>
    </row>
    <row r="11" spans="1:7" ht="18.75" x14ac:dyDescent="0.25">
      <c r="A11" s="12"/>
      <c r="B11" s="12"/>
      <c r="C11" s="12"/>
      <c r="D11" s="12"/>
      <c r="E11" s="12"/>
      <c r="F11" s="12"/>
      <c r="G11" s="12"/>
    </row>
    <row r="12" spans="1:7" ht="30.75" customHeight="1" x14ac:dyDescent="0.25">
      <c r="A12" s="304"/>
      <c r="B12" s="304"/>
      <c r="C12" s="7"/>
      <c r="D12" s="7"/>
      <c r="E12" s="7"/>
      <c r="F12" s="7"/>
      <c r="G12" s="7"/>
    </row>
    <row r="13" spans="1:7" x14ac:dyDescent="0.25">
      <c r="A13" s="209" t="str">
        <f>'1. паспорт местоположение'!A12:C12</f>
        <v>Q_Ап_25_ЛК15_017753</v>
      </c>
      <c r="B13" s="209"/>
      <c r="C13" s="5"/>
      <c r="D13" s="5"/>
      <c r="E13" s="5"/>
      <c r="F13" s="5"/>
      <c r="G13" s="5"/>
    </row>
    <row r="14" spans="1:7" ht="18.75" x14ac:dyDescent="0.25">
      <c r="A14" s="10"/>
      <c r="B14" s="10"/>
      <c r="C14" s="10"/>
      <c r="D14" s="10"/>
      <c r="E14" s="10"/>
      <c r="F14" s="10"/>
      <c r="G14" s="10"/>
    </row>
    <row r="15" spans="1:7" x14ac:dyDescent="0.25">
      <c r="A15" s="301" t="str">
        <f>'1. паспорт местоположение'!A15:C15</f>
        <v>Электроснабжение ЭПУ потребителей в соответствии с договором на ТП № 1-32-25-0259, г. Апшеронск</v>
      </c>
      <c r="B15" s="301"/>
      <c r="C15" s="7"/>
      <c r="D15" s="7"/>
      <c r="E15" s="7"/>
      <c r="F15" s="7"/>
      <c r="G15" s="7"/>
    </row>
    <row r="16" spans="1:7" x14ac:dyDescent="0.25">
      <c r="A16" s="209" t="s">
        <v>3</v>
      </c>
      <c r="B16" s="209"/>
      <c r="C16" s="5"/>
      <c r="D16" s="5"/>
      <c r="E16" s="5"/>
      <c r="F16" s="5"/>
      <c r="G16" s="5"/>
    </row>
    <row r="17" spans="1:2" x14ac:dyDescent="0.25">
      <c r="B17" s="127"/>
    </row>
    <row r="18" spans="1:2" ht="33.75" customHeight="1" x14ac:dyDescent="0.25">
      <c r="A18" s="302" t="s">
        <v>385</v>
      </c>
      <c r="B18" s="303"/>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1-32-25-0259, г. Апшеронск</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419</v>
      </c>
    </row>
    <row r="24" spans="1:2" x14ac:dyDescent="0.25">
      <c r="A24" s="174" t="s">
        <v>236</v>
      </c>
      <c r="B24" s="176" t="s">
        <v>417</v>
      </c>
    </row>
    <row r="25" spans="1:2" x14ac:dyDescent="0.25">
      <c r="A25" s="177" t="s">
        <v>237</v>
      </c>
      <c r="B25" s="175" t="s">
        <v>418</v>
      </c>
    </row>
    <row r="26" spans="1:2" x14ac:dyDescent="0.25">
      <c r="A26" s="129" t="s">
        <v>238</v>
      </c>
      <c r="B26" s="130" t="s">
        <v>375</v>
      </c>
    </row>
    <row r="27" spans="1:2" x14ac:dyDescent="0.25">
      <c r="A27" s="131" t="s">
        <v>239</v>
      </c>
      <c r="B27" s="160">
        <f>'5.2. Паспорт фин осв ввод'!D24</f>
        <v>0.4559028</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СИП-2А 3х50+1х54,6мм2 протяженность по трассе 0,134 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2026-08-12T09:53:33Z</dcterms:modified>
</cp:coreProperties>
</file>